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 tabRatio="471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U9" i="4"/>
  <c r="X9"/>
  <c r="Y9" s="1"/>
  <c r="Y10" s="1"/>
  <c r="W9"/>
  <c r="O9"/>
  <c r="O10" s="1"/>
  <c r="W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<sst xmlns="http://schemas.openxmlformats.org/spreadsheetml/2006/main" count="61" uniqueCount="59">
  <si>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</si>
  <si>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</si>
  <si>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</si>
  <si>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</si>
  <si>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</si>
  <si>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</si>
  <si>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</si>
  <si>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</si>
  <si>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</si>
  <si>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</si>
  <si>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</si>
  <si>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</si>
  <si>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</si>
  <si>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</si>
  <si>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</si>
  <si>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</si>
  <si>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</si>
  <si>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</si>
  <si>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</si>
  <si>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</si>
  <si>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</si>
  <si>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</si>
  <si>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</si>
  <si>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</si>
  <si>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</si>
  <si>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</si>
  <si>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</si>
  <si>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</si>
  <si>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</si>
  <si>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</si>
  <si>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</si>
  <si>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</si>
  <si>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</si>
  <si>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</si>
  <si>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</si>
  <si>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</si>
  <si>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</si>
  <si>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</si>
  <si>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</si>
  <si>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</si>
  <si>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</si>
  <si>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</si>
  <si>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</si>
  <si>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</si>
  <si>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</si>
  <si>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</si>
  <si>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</si>
  <si>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</si>
  <si>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</si>
  <si>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1</t>
  </si>
  <si>
    <t>Соответствие ТЗ</t>
  </si>
  <si>
    <t>шт</t>
  </si>
  <si>
    <t>ООО «Волжские коммунальные системы»</t>
  </si>
  <si>
    <t>В соответствии с ТЗ</t>
  </si>
  <si>
    <t>71.12.35.110</t>
  </si>
  <si>
    <t>71.12.7</t>
  </si>
  <si>
    <t>ФБ000225</t>
  </si>
  <si>
    <t>Изыскательские работы по исполнительной съемке кабеля связи - контрольного кабеля КИПиА водозабора "Прибрежный", с нанесением на планшеты УАиГ  администрации г.о. Тольятти</t>
  </si>
  <si>
    <t>ноябрь 2019г.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</si>
</sst>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4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zoomScale="70" zoomScaleNormal="70" zoomScaleSheetLayoutView="70" workbookViewId="0">
      <selection activeCell="F9" sqref="F9"/>
    </sheetView>
  </sheetViews>
  <sheetFormatPr defaultColWidth="8.85546875" defaultRowHeight="12.75"/>
  <cols>
    <col min="1" max="1" width="6.85546875" style="1" customWidth="1"/>
    <col min="2" max="2" width="10" style="1" customWidth="1"/>
    <col min="3" max="3" width="12.42578125" style="1" customWidth="1"/>
    <col min="4" max="4" width="11.5703125" style="1" customWidth="1"/>
    <col min="5" max="5" width="11" style="2" customWidth="1"/>
    <col min="6" max="6" width="33.14062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2.85546875" style="1" customWidth="1"/>
    <col min="11" max="12" width="13.42578125" style="1" customWidth="1"/>
    <col min="13" max="13" width="11.28515625" style="1" bestFit="1" customWidth="1"/>
    <col min="14" max="14" width="14.42578125" style="1" customWidth="1"/>
    <col min="15" max="15" width="14.7109375" style="1" bestFit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18" style="1" customWidth="1"/>
    <col min="22" max="22" width="19.28515625" style="1" customWidth="1"/>
    <col min="23" max="23" width="20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9</v>
      </c>
    </row>
    <row r="2" spans="1:25" ht="42.75" customHeight="1">
      <c r="A2" s="4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5" ht="20.25" customHeight="1">
      <c r="A3" s="6" t="s">
        <v>6</v>
      </c>
      <c r="B3" s="5"/>
      <c r="C3" s="5"/>
      <c r="D3" s="28" t="s">
        <v>22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T3" s="5"/>
      <c r="U3" s="5"/>
    </row>
    <row r="4" spans="1:25" ht="20.25" customHeight="1">
      <c r="A4" s="6" t="s">
        <v>5</v>
      </c>
      <c r="B4" s="7"/>
      <c r="C4" s="7"/>
      <c r="D4" s="28" t="s">
        <v>22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0"/>
      <c r="T4" s="8"/>
      <c r="U4" s="8"/>
    </row>
    <row r="5" spans="1:25" ht="18" customHeight="1">
      <c r="A5" s="6" t="s">
        <v>15</v>
      </c>
      <c r="B5" s="7"/>
      <c r="C5" s="7"/>
      <c r="D5" s="28" t="s">
        <v>22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0"/>
      <c r="T5" s="8"/>
      <c r="U5" s="8"/>
    </row>
    <row r="6" spans="1:25" ht="23.25" customHeight="1">
      <c r="A6" s="9" t="s">
        <v>2</v>
      </c>
    </row>
    <row r="7" spans="1:25" ht="48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31" t="s">
        <v>23</v>
      </c>
      <c r="M7" s="31"/>
      <c r="N7" s="32" t="s">
        <v>24</v>
      </c>
      <c r="O7" s="32" t="s">
        <v>25</v>
      </c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ht="93" customHeight="1">
      <c r="A8" s="10" t="s">
        <v>26</v>
      </c>
      <c r="B8" s="10" t="s">
        <v>27</v>
      </c>
      <c r="C8" s="10" t="s">
        <v>28</v>
      </c>
      <c r="D8" s="10" t="s">
        <v>29</v>
      </c>
      <c r="E8" s="10" t="s">
        <v>3</v>
      </c>
      <c r="F8" s="10" t="s">
        <v>30</v>
      </c>
      <c r="G8" s="10" t="s">
        <v>0</v>
      </c>
      <c r="H8" s="10" t="s">
        <v>4</v>
      </c>
      <c r="I8" s="10" t="s">
        <v>1</v>
      </c>
      <c r="J8" s="10" t="s">
        <v>31</v>
      </c>
      <c r="K8" s="10" t="s">
        <v>32</v>
      </c>
      <c r="L8" s="25" t="s">
        <v>33</v>
      </c>
      <c r="M8" s="25" t="s">
        <v>34</v>
      </c>
      <c r="N8" s="33"/>
      <c r="O8" s="33"/>
      <c r="P8" s="11" t="s">
        <v>42</v>
      </c>
      <c r="Q8" s="11" t="s">
        <v>41</v>
      </c>
      <c r="R8" s="11" t="s">
        <v>40</v>
      </c>
      <c r="S8" s="11" t="s">
        <v>39</v>
      </c>
      <c r="T8" s="11" t="s">
        <v>7</v>
      </c>
      <c r="U8" s="11" t="s">
        <v>36</v>
      </c>
      <c r="V8" s="11" t="s">
        <v>37</v>
      </c>
      <c r="W8" s="11" t="s">
        <v>38</v>
      </c>
      <c r="X8" s="11" t="s">
        <v>43</v>
      </c>
      <c r="Y8" s="11" t="s">
        <v>44</v>
      </c>
    </row>
    <row r="9" spans="1:25" ht="124.5" customHeight="1">
      <c r="A9" s="26" t="s">
        <v>49</v>
      </c>
      <c r="B9" s="27">
        <v>1</v>
      </c>
      <c r="C9" s="46" t="s">
        <v>54</v>
      </c>
      <c r="D9" s="46" t="s">
        <v>55</v>
      </c>
      <c r="E9" s="46" t="s">
        <v>56</v>
      </c>
      <c r="F9" s="47" t="s">
        <v>57</v>
      </c>
      <c r="G9" s="27" t="s">
        <v>50</v>
      </c>
      <c r="H9" s="27" t="s">
        <v>51</v>
      </c>
      <c r="I9" s="27" t="s">
        <v>52</v>
      </c>
      <c r="J9" s="27" t="s">
        <v>53</v>
      </c>
      <c r="K9" s="27">
        <v>1</v>
      </c>
      <c r="L9" s="35" t="s">
        <v>58</v>
      </c>
      <c r="M9" s="36"/>
      <c r="N9" s="22">
        <v>238375.5</v>
      </c>
      <c r="O9" s="22">
        <f>N9*K9</f>
        <v>238375.5</v>
      </c>
      <c r="P9" s="11"/>
      <c r="Q9" s="11"/>
      <c r="R9" s="11"/>
      <c r="S9" s="11"/>
      <c r="T9" s="11"/>
      <c r="U9" s="24">
        <f>V9/N9</f>
        <v>0</v>
      </c>
      <c r="V9" s="23"/>
      <c r="W9" s="23">
        <f>V9*K9</f>
        <v>0</v>
      </c>
      <c r="X9" s="23">
        <f>V9*1.2</f>
        <v>0</v>
      </c>
      <c r="Y9" s="23">
        <f>X9*K9</f>
        <v>0</v>
      </c>
    </row>
    <row r="10" spans="1:25" ht="20.25" customHeight="1">
      <c r="A10" s="45" t="s">
        <v>35</v>
      </c>
      <c r="B10" s="45"/>
      <c r="C10" s="45"/>
      <c r="D10" s="45"/>
      <c r="E10" s="45"/>
      <c r="F10" s="45"/>
      <c r="G10" s="45"/>
      <c r="H10" s="45"/>
      <c r="I10" s="45"/>
      <c r="J10" s="12"/>
      <c r="K10" s="12"/>
      <c r="L10" s="12"/>
      <c r="M10" s="12"/>
      <c r="N10" s="12"/>
      <c r="O10" s="12">
        <f>SUM(O9:O9)</f>
        <v>238375.5</v>
      </c>
      <c r="P10" s="37"/>
      <c r="Q10" s="37"/>
      <c r="R10" s="37"/>
      <c r="S10" s="37"/>
      <c r="T10" s="37"/>
      <c r="U10" s="37"/>
      <c r="V10" s="38"/>
      <c r="W10" s="23">
        <f>SUM(W9:W9)</f>
        <v>0</v>
      </c>
      <c r="X10" s="13"/>
      <c r="Y10" s="23">
        <f>SUM(Y9:Y9)</f>
        <v>0</v>
      </c>
    </row>
    <row r="11" spans="1:25" ht="35.25" customHeight="1"/>
    <row r="12" spans="1:25" ht="45" customHeight="1">
      <c r="A12" s="40" t="s">
        <v>16</v>
      </c>
      <c r="B12" s="41"/>
      <c r="C12" s="42"/>
      <c r="D12" s="43" t="s">
        <v>10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43.5" customHeight="1">
      <c r="A13" s="40" t="s">
        <v>19</v>
      </c>
      <c r="B13" s="41"/>
      <c r="C13" s="42"/>
      <c r="D13" s="43" t="s">
        <v>45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45" customHeight="1">
      <c r="A14" s="40" t="s">
        <v>20</v>
      </c>
      <c r="B14" s="41"/>
      <c r="C14" s="42"/>
      <c r="D14" s="43" t="s">
        <v>11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36.75" customHeight="1">
      <c r="A15" s="40" t="s">
        <v>17</v>
      </c>
      <c r="B15" s="41"/>
      <c r="C15" s="42"/>
      <c r="D15" s="43" t="s">
        <v>18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36.75" customHeight="1">
      <c r="A16" s="40" t="s">
        <v>46</v>
      </c>
      <c r="B16" s="41"/>
      <c r="C16" s="42"/>
      <c r="D16" s="43" t="s">
        <v>47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83.75" customHeight="1">
      <c r="A17" s="40" t="s">
        <v>21</v>
      </c>
      <c r="B17" s="41"/>
      <c r="C17" s="42"/>
      <c r="D17" s="44" t="s">
        <v>48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>
      <c r="C18" s="2"/>
      <c r="D18" s="2"/>
      <c r="E18" s="1"/>
      <c r="F18" s="1"/>
      <c r="G18" s="1"/>
      <c r="H18" s="1"/>
      <c r="I18" s="1"/>
    </row>
    <row r="19" spans="1:25" ht="14.25">
      <c r="B19" s="14"/>
      <c r="C19" s="15"/>
      <c r="D19" s="14"/>
      <c r="E19" s="16"/>
      <c r="F19" s="17"/>
      <c r="G19" s="17"/>
      <c r="H19" s="17"/>
      <c r="I19" s="1"/>
    </row>
    <row r="20" spans="1:25" ht="14.25">
      <c r="B20" s="14"/>
      <c r="C20" s="39"/>
      <c r="D20" s="39"/>
      <c r="E20" s="39"/>
      <c r="F20" s="18" t="s">
        <v>12</v>
      </c>
      <c r="G20" s="17"/>
      <c r="H20" s="17"/>
      <c r="I20" s="1"/>
    </row>
    <row r="21" spans="1:25" ht="14.25">
      <c r="B21" s="14"/>
      <c r="C21" s="15"/>
      <c r="D21" s="19"/>
      <c r="E21" s="20"/>
      <c r="F21" s="17"/>
      <c r="G21" s="17"/>
      <c r="H21" s="17"/>
      <c r="I21" s="1"/>
    </row>
    <row r="22" spans="1:25" ht="14.25">
      <c r="B22" s="14"/>
      <c r="C22" s="15"/>
      <c r="D22" s="19"/>
      <c r="E22" s="20"/>
      <c r="F22" s="17"/>
      <c r="G22" s="17"/>
      <c r="H22" s="17"/>
      <c r="I22" s="1"/>
    </row>
    <row r="23" spans="1:25" ht="14.25">
      <c r="B23" s="14" t="s">
        <v>13</v>
      </c>
      <c r="C23" s="15"/>
      <c r="D23" s="21"/>
      <c r="E23" s="17"/>
      <c r="F23" s="17"/>
      <c r="G23" s="17"/>
      <c r="H23" s="17"/>
      <c r="I23" s="1"/>
    </row>
    <row r="24" spans="1:25" ht="14.25">
      <c r="B24" s="14"/>
      <c r="C24" s="14"/>
      <c r="D24" s="14"/>
      <c r="E24" s="17" t="s">
        <v>14</v>
      </c>
      <c r="F24" s="16"/>
      <c r="G24" s="16"/>
      <c r="H24" s="16"/>
    </row>
    <row r="25" spans="1:25" ht="14.25">
      <c r="B25" s="14"/>
      <c r="C25" s="14"/>
      <c r="D25" s="14"/>
      <c r="E25" s="16"/>
      <c r="F25" s="16"/>
      <c r="G25" s="16"/>
      <c r="H25" s="16"/>
    </row>
    <row r="26" spans="1:25" ht="14.25">
      <c r="B26" s="14"/>
      <c r="C26" s="14"/>
      <c r="D26" s="14"/>
      <c r="E26" s="16"/>
      <c r="F26" s="16"/>
      <c r="G26" s="16"/>
      <c r="H26" s="16"/>
    </row>
    <row r="27" spans="1:25" ht="14.25">
      <c r="B27" s="14"/>
      <c r="C27" s="14"/>
      <c r="D27" s="14"/>
      <c r="E27" s="16"/>
      <c r="F27" s="16"/>
      <c r="G27" s="16"/>
      <c r="H27" s="16"/>
    </row>
    <row r="28" spans="1:25" ht="14.25">
      <c r="B28" s="14"/>
      <c r="C28" s="14"/>
      <c r="D28" s="14"/>
      <c r="E28" s="16"/>
      <c r="F28" s="16"/>
      <c r="G28" s="16"/>
      <c r="H28" s="16"/>
    </row>
    <row r="29" spans="1:25" ht="14.25">
      <c r="B29" s="14"/>
      <c r="C29" s="14"/>
      <c r="D29" s="14"/>
      <c r="E29" s="16"/>
      <c r="F29" s="16"/>
      <c r="G29" s="16"/>
      <c r="H29" s="16"/>
    </row>
    <row r="30" spans="1:25" ht="14.25">
      <c r="B30" s="14"/>
      <c r="C30" s="14"/>
      <c r="D30" s="14"/>
      <c r="E30" s="16"/>
      <c r="F30" s="16"/>
      <c r="G30" s="16"/>
      <c r="H30" s="16"/>
    </row>
  </sheetData>
  <mergeCells count="23">
    <mergeCell ref="L9:M9"/>
    <mergeCell ref="P10:V10"/>
    <mergeCell ref="C20:E20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D3:Q3"/>
    <mergeCell ref="D5:Q5"/>
    <mergeCell ref="D4:Q4"/>
    <mergeCell ref="L7:M7"/>
    <mergeCell ref="N7:N8"/>
    <mergeCell ref="O7:O8"/>
    <mergeCell ref="P7:Y7"/>
  </mergeCells>
  <pageMargins left="0.31496062992125984" right="0.31496062992125984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Солдатов Владимир Николаевич</cp:lastModifiedBy>
  <cp:lastPrinted>2019-09-18T11:58:29Z</cp:lastPrinted>
  <dcterms:created xsi:type="dcterms:W3CDTF">2013-09-25T03:40:45Z</dcterms:created>
  <dcterms:modified xsi:type="dcterms:W3CDTF">2019-09-20T09:03:20Z</dcterms:modified>
</cp:coreProperties>
</file>